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ОСВОЕНИЕ\Освоение шілде\"/>
    </mc:Choice>
  </mc:AlternateContent>
  <bookViews>
    <workbookView xWindow="0" yWindow="0" windowWidth="28770" windowHeight="123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F6" i="1"/>
  <c r="E6" i="1"/>
  <c r="D6" i="1"/>
  <c r="C6" i="1"/>
  <c r="H10" i="1" l="1"/>
  <c r="G10" i="1"/>
  <c r="H9" i="1"/>
  <c r="G9" i="1"/>
  <c r="G8" i="1" l="1"/>
  <c r="H14" i="1"/>
  <c r="G14" i="1"/>
  <c r="H13" i="1"/>
  <c r="H12" i="1"/>
  <c r="G12" i="1"/>
  <c r="H11" i="1"/>
  <c r="G11" i="1"/>
  <c r="H8" i="1"/>
  <c r="H7" i="1"/>
  <c r="G7" i="1"/>
</calcChain>
</file>

<file path=xl/sharedStrings.xml><?xml version="1.0" encoding="utf-8"?>
<sst xmlns="http://schemas.openxmlformats.org/spreadsheetml/2006/main" count="30" uniqueCount="28">
  <si>
    <t>Программа</t>
  </si>
  <si>
    <t>Наименование</t>
  </si>
  <si>
    <t>Скорректированный бюджет на отчетный финансовый год</t>
  </si>
  <si>
    <t>за отчетный период</t>
  </si>
  <si>
    <t>% производительности (гр.5/гр.6*100)</t>
  </si>
  <si>
    <t>непогашенные суммы</t>
  </si>
  <si>
    <t>потому что</t>
  </si>
  <si>
    <t>по обязательствам</t>
  </si>
  <si>
    <t>по платежам</t>
  </si>
  <si>
    <t>Региональное управление природных ресурсов и регулирования природопользования</t>
  </si>
  <si>
    <t>001</t>
  </si>
  <si>
    <t>Услуги по реализации государственной политики в области охраны окружающей среды на местном уровне</t>
  </si>
  <si>
    <t>остаток</t>
  </si>
  <si>
    <t>003</t>
  </si>
  <si>
    <t>Обеспечение эксплуатации водохозяйственных объектов, находящихся в коммунальной собственности</t>
  </si>
  <si>
    <t>005</t>
  </si>
  <si>
    <t>Сохранение, защита, обогащение и облесение лесов</t>
  </si>
  <si>
    <t>006</t>
  </si>
  <si>
    <t>Защита дикой природы</t>
  </si>
  <si>
    <t>022</t>
  </si>
  <si>
    <t>Развитие объектов охраны окружающей среды</t>
  </si>
  <si>
    <t>032</t>
  </si>
  <si>
    <t>Капитальные затраты государственных учреждений и организаций, подведомственных ведомству</t>
  </si>
  <si>
    <t>034</t>
  </si>
  <si>
    <t>Субсидирование продуктивности и качества аквакультуры (рыбоводства), а также выращивания продукции рыбоводства.</t>
  </si>
  <si>
    <t>Целевые трансферты на развитие из местных бюджетов</t>
  </si>
  <si>
    <t>Освоение на 31.07.2024 г.  Управление природных ресурсов и регулирования природопользования по Кызылординской области</t>
  </si>
  <si>
    <t>Завершение к 31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</si>
</sst>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4" workbookViewId="0">
      <selection activeCell="C6" sqref="C6:H14"/>
    </sheetView>
  </sheetViews>
  <sheetFormatPr defaultRowHeight="15" x14ac:dyDescent="0.25"/>
  <cols>
    <col min="1" max="1" width="17.7109375" customWidth="1"/>
    <col min="2" max="2" width="31.140625" customWidth="1"/>
    <col min="3" max="3" width="20.28515625" customWidth="1"/>
    <col min="4" max="4" width="15.42578125" customWidth="1"/>
    <col min="5" max="5" width="15" customWidth="1"/>
    <col min="6" max="6" width="15.85546875" customWidth="1"/>
    <col min="7" max="7" width="15.5703125" customWidth="1"/>
    <col min="8" max="8" width="13.140625" customWidth="1"/>
    <col min="9" max="9" width="12" customWidth="1"/>
  </cols>
  <sheetData>
    <row r="1" spans="1:10" x14ac:dyDescent="0.25">
      <c r="A1" s="1" t="s">
        <v>26</v>
      </c>
    </row>
    <row r="3" spans="1:10" ht="57" x14ac:dyDescent="0.25">
      <c r="A3" s="2" t="s">
        <v>0</v>
      </c>
      <c r="B3" s="2" t="s">
        <v>1</v>
      </c>
      <c r="C3" s="2" t="s">
        <v>2</v>
      </c>
      <c r="D3" s="22" t="s">
        <v>3</v>
      </c>
      <c r="E3" s="23"/>
      <c r="F3" s="2" t="s">
        <v>27</v>
      </c>
      <c r="G3" s="2" t="s">
        <v>4</v>
      </c>
      <c r="H3" s="2" t="s">
        <v>5</v>
      </c>
      <c r="I3" s="2" t="s">
        <v>6</v>
      </c>
      <c r="J3" s="5"/>
    </row>
    <row r="4" spans="1:10" ht="27.75" customHeight="1" x14ac:dyDescent="0.25">
      <c r="A4" s="3"/>
      <c r="B4" s="3"/>
      <c r="C4" s="3"/>
      <c r="D4" s="3" t="s">
        <v>7</v>
      </c>
      <c r="E4" s="3" t="s">
        <v>8</v>
      </c>
      <c r="F4" s="3"/>
      <c r="G4" s="3"/>
      <c r="H4" s="3"/>
      <c r="I4" s="3"/>
      <c r="J4" s="5"/>
    </row>
    <row r="5" spans="1:10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5"/>
    </row>
    <row r="6" spans="1:10" ht="57.75" customHeight="1" x14ac:dyDescent="0.25">
      <c r="A6" s="3"/>
      <c r="B6" s="2" t="s">
        <v>9</v>
      </c>
      <c r="C6" s="6">
        <f>C7+C8+C9+C10+C11+C12+C13+C14</f>
        <v>6564062.4000000004</v>
      </c>
      <c r="D6" s="6">
        <f>D7+D8+D9+D10+D11+D12+D13+D14</f>
        <v>6554243.1000000006</v>
      </c>
      <c r="E6" s="6">
        <f>E7+E8+E9+E10+E11+E12+E13+E14</f>
        <v>3617669.5000000005</v>
      </c>
      <c r="F6" s="6">
        <f>F7+F8+F9+F10+F11+F12+F13+F14</f>
        <v>3615717.9</v>
      </c>
      <c r="G6" s="6">
        <v>100</v>
      </c>
      <c r="H6" s="6">
        <f>H7+H8+H9+H10+H11+H12+H13+H14</f>
        <v>1951.6000000000458</v>
      </c>
      <c r="I6" s="7"/>
      <c r="J6" s="5"/>
    </row>
    <row r="7" spans="1:10" ht="62.25" customHeight="1" x14ac:dyDescent="0.25">
      <c r="A7" s="8" t="s">
        <v>10</v>
      </c>
      <c r="B7" s="3" t="s">
        <v>11</v>
      </c>
      <c r="C7" s="9">
        <v>204135</v>
      </c>
      <c r="D7" s="9">
        <v>204135</v>
      </c>
      <c r="E7" s="9">
        <v>120945.5</v>
      </c>
      <c r="F7" s="9">
        <v>119129.5</v>
      </c>
      <c r="G7" s="6">
        <f>F7/E7*100</f>
        <v>98.498497257028987</v>
      </c>
      <c r="H7" s="10">
        <f t="shared" ref="H7:H9" si="0">E7-F7</f>
        <v>1816</v>
      </c>
      <c r="I7" s="7" t="s">
        <v>12</v>
      </c>
      <c r="J7" s="5"/>
    </row>
    <row r="8" spans="1:10" ht="58.5" customHeight="1" x14ac:dyDescent="0.25">
      <c r="A8" s="11" t="s">
        <v>13</v>
      </c>
      <c r="B8" s="3" t="s">
        <v>14</v>
      </c>
      <c r="C8" s="4">
        <v>77703</v>
      </c>
      <c r="D8" s="4">
        <v>77703</v>
      </c>
      <c r="E8" s="4">
        <v>17000</v>
      </c>
      <c r="F8" s="4">
        <v>16999.8</v>
      </c>
      <c r="G8" s="16">
        <f>F8/E8*100</f>
        <v>99.998823529411766</v>
      </c>
      <c r="H8" s="17">
        <f t="shared" si="0"/>
        <v>0.2000000000007276</v>
      </c>
      <c r="I8" s="7"/>
      <c r="J8" s="5"/>
    </row>
    <row r="9" spans="1:10" ht="33" customHeight="1" x14ac:dyDescent="0.25">
      <c r="A9" s="12" t="s">
        <v>15</v>
      </c>
      <c r="B9" s="3" t="s">
        <v>16</v>
      </c>
      <c r="C9" s="18">
        <v>3905877</v>
      </c>
      <c r="D9" s="18">
        <v>3905877</v>
      </c>
      <c r="E9" s="18">
        <v>2444626.2000000002</v>
      </c>
      <c r="F9" s="18">
        <v>2444493.2000000002</v>
      </c>
      <c r="G9" s="19">
        <f t="shared" ref="G9:G10" si="1">F9/E9*100</f>
        <v>99.994559495435325</v>
      </c>
      <c r="H9" s="20">
        <f t="shared" si="0"/>
        <v>133</v>
      </c>
      <c r="I9" s="7" t="s">
        <v>12</v>
      </c>
      <c r="J9" s="5"/>
    </row>
    <row r="10" spans="1:10" ht="15.75" x14ac:dyDescent="0.25">
      <c r="A10" s="13" t="s">
        <v>17</v>
      </c>
      <c r="B10" s="3" t="s">
        <v>18</v>
      </c>
      <c r="C10" s="21">
        <v>70425</v>
      </c>
      <c r="D10" s="21">
        <v>70129.7</v>
      </c>
      <c r="E10" s="21">
        <v>47027.9</v>
      </c>
      <c r="F10" s="21">
        <v>47026.3</v>
      </c>
      <c r="G10" s="19">
        <f t="shared" si="1"/>
        <v>99.996597764305875</v>
      </c>
      <c r="H10" s="20">
        <f>E10-F10</f>
        <v>1.5999999999985448</v>
      </c>
      <c r="I10" s="7" t="s">
        <v>12</v>
      </c>
      <c r="J10" s="5"/>
    </row>
    <row r="11" spans="1:10" ht="33.75" customHeight="1" x14ac:dyDescent="0.25">
      <c r="A11" s="8" t="s">
        <v>19</v>
      </c>
      <c r="B11" s="3" t="s">
        <v>20</v>
      </c>
      <c r="C11" s="9">
        <v>540886.19999999995</v>
      </c>
      <c r="D11" s="9">
        <v>540886.19999999995</v>
      </c>
      <c r="E11" s="9">
        <v>344056.2</v>
      </c>
      <c r="F11" s="9">
        <v>344056.1</v>
      </c>
      <c r="G11" s="6">
        <f>F11/E11*100</f>
        <v>99.999970934980965</v>
      </c>
      <c r="H11" s="10">
        <f t="shared" ref="H11:H14" si="2">E11-F11</f>
        <v>0.1000000000349246</v>
      </c>
      <c r="I11" s="7"/>
      <c r="J11" s="5"/>
    </row>
    <row r="12" spans="1:10" ht="57.75" customHeight="1" x14ac:dyDescent="0.25">
      <c r="A12" s="8" t="s">
        <v>21</v>
      </c>
      <c r="B12" s="3" t="s">
        <v>22</v>
      </c>
      <c r="C12" s="9">
        <v>513120.2</v>
      </c>
      <c r="D12" s="9">
        <v>513120.2</v>
      </c>
      <c r="E12" s="9">
        <v>125915.6</v>
      </c>
      <c r="F12" s="9">
        <v>125914.9</v>
      </c>
      <c r="G12" s="6">
        <f>F12/E12*100</f>
        <v>99.999444072060967</v>
      </c>
      <c r="H12" s="10">
        <f t="shared" si="2"/>
        <v>0.70000000001164153</v>
      </c>
      <c r="I12" s="7"/>
      <c r="J12" s="5"/>
    </row>
    <row r="13" spans="1:10" ht="75.75" customHeight="1" x14ac:dyDescent="0.25">
      <c r="A13" s="14" t="s">
        <v>23</v>
      </c>
      <c r="B13" s="3" t="s">
        <v>24</v>
      </c>
      <c r="C13" s="9">
        <v>9524</v>
      </c>
      <c r="D13" s="9">
        <v>0</v>
      </c>
      <c r="E13" s="9">
        <v>0</v>
      </c>
      <c r="F13" s="9">
        <v>0</v>
      </c>
      <c r="G13" s="15">
        <v>0</v>
      </c>
      <c r="H13" s="10">
        <f t="shared" si="2"/>
        <v>0</v>
      </c>
      <c r="I13" s="7"/>
      <c r="J13" s="5"/>
    </row>
    <row r="14" spans="1:10" ht="36.75" customHeight="1" x14ac:dyDescent="0.25">
      <c r="A14" s="3">
        <v>114</v>
      </c>
      <c r="B14" s="3" t="s">
        <v>25</v>
      </c>
      <c r="C14" s="9">
        <v>1242392</v>
      </c>
      <c r="D14" s="9">
        <v>1242392</v>
      </c>
      <c r="E14" s="9">
        <v>518098.1</v>
      </c>
      <c r="F14" s="9">
        <v>518098.1</v>
      </c>
      <c r="G14" s="6">
        <f>F14/E14*100</f>
        <v>100</v>
      </c>
      <c r="H14" s="10">
        <f t="shared" si="2"/>
        <v>0</v>
      </c>
      <c r="I14" s="7"/>
      <c r="J14" s="5"/>
    </row>
  </sheetData>
  <mergeCells count="1"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Аида Есболова</dc:creator>
  <cp:lastModifiedBy>Аида Есболова</cp:lastModifiedBy>
  <dcterms:created xsi:type="dcterms:W3CDTF">2024-07-31T12:55:36Z</dcterms:created>
  <dcterms:modified xsi:type="dcterms:W3CDTF">2025-04-25T07:07:39Z</dcterms:modified>
</cp:coreProperties>
</file>